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36601 А ЭФ (ПЭС) н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" i="1" l="1"/>
  <c r="Q9" i="1" s="1"/>
  <c r="Q10" i="1" s="1"/>
  <c r="N9" i="1"/>
  <c r="J9" i="1"/>
  <c r="G9" i="1"/>
  <c r="G10" i="1" s="1"/>
  <c r="G11" i="1" l="1"/>
  <c r="G12" i="1" s="1"/>
  <c r="F3" i="1"/>
  <c r="Q11" i="1"/>
  <c r="Q12" i="1" s="1"/>
  <c r="M9" i="1" l="1"/>
  <c r="I9" i="1" l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<sst xmlns="http://schemas.openxmlformats.org/spreadsheetml/2006/main" count="32" uniqueCount="25">
  <si>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</si>
  <si>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</si>
  <si>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</si>
  <si>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</si>
  <si>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</si>
  <si>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</si>
  <si>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</si>
  <si>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</si>
  <si>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</si>
  <si>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</si>
  <si>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</si>
  <si>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</si>
  <si>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</si>
  <si>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</si>
  <si>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</si>
  <si>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</si>
  <si>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</si>
  <si>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</si>
  <si>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</si>
  <si>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</si>
  <si>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</si>
  <si>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</si>
  <si>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</si>
  <si>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Создание системы противоаварийной автоматики между Артемовской ТЭЦ и ПС 110/35/6 Западная</t>
  </si>
  <si>
    <t>Приложение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</si>
</sst>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2" borderId="0" xfId="0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9" fontId="4" fillId="5" borderId="7" xfId="0" applyNumberFormat="1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6.28515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24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3"/>
      <c r="F3" s="56">
        <f>G10</f>
        <v>14824285.630000001</v>
      </c>
      <c r="G3" s="23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17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3"/>
      <c r="D7" s="49"/>
      <c r="E7" s="49"/>
      <c r="F7" s="50"/>
      <c r="G7" s="51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5.25" thickBot="1" x14ac:dyDescent="0.3">
      <c r="A9" s="6"/>
      <c r="B9" s="11">
        <v>1</v>
      </c>
      <c r="C9" s="12" t="s">
        <v>23</v>
      </c>
      <c r="D9" s="13" t="s">
        <v>12</v>
      </c>
      <c r="E9" s="13">
        <v>14824285.630000001</v>
      </c>
      <c r="F9" s="14">
        <v>1</v>
      </c>
      <c r="G9" s="22">
        <f>E9*F9</f>
        <v>14824285.630000001</v>
      </c>
      <c r="H9" s="1"/>
      <c r="I9" s="19">
        <f>B9</f>
        <v>1</v>
      </c>
      <c r="J9" s="55" t="str">
        <f>C9</f>
        <v>Создание системы противоаварийной автоматики между Артемовской ТЭЦ и ПС 110/35/6 Западная</v>
      </c>
      <c r="K9" s="15"/>
      <c r="L9" s="15"/>
      <c r="M9" s="20" t="str">
        <f>D9</f>
        <v>шт.</v>
      </c>
      <c r="N9" s="24">
        <f>E9</f>
        <v>14824285.630000001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14824285.630000001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25">
        <v>0.2</v>
      </c>
      <c r="G11" s="17">
        <f>G10*F11</f>
        <v>2964857.1260000002</v>
      </c>
      <c r="H11" s="1"/>
      <c r="I11" s="52" t="s">
        <v>15</v>
      </c>
      <c r="J11" s="53"/>
      <c r="K11" s="53"/>
      <c r="L11" s="53"/>
      <c r="M11" s="53"/>
      <c r="N11" s="53"/>
      <c r="O11" s="53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8">
        <f>G10+G11</f>
        <v>17789142.756000001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A13" s="30"/>
      <c r="B13" s="33"/>
      <c r="C13" s="33"/>
      <c r="D13" s="33"/>
      <c r="E13" s="33"/>
      <c r="F13" s="33"/>
      <c r="G13" s="3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A14" s="30"/>
      <c r="B14" s="33"/>
      <c r="C14" s="33"/>
      <c r="D14" s="33"/>
      <c r="E14" s="33"/>
      <c r="F14" s="33"/>
      <c r="G14" s="33"/>
      <c r="H14" s="3"/>
      <c r="I14" s="3"/>
      <c r="J14" s="40" t="s">
        <v>16</v>
      </c>
      <c r="K14" s="41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2021-03-16T05:02:19Z</dcterms:modified>
</cp:coreProperties>
</file>